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Area" localSheetId="0">'2020'!$A$1:$C$47</definedName>
  </definedNames>
  <calcPr calcId="145621" iterate="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<sst xmlns="http://schemas.openxmlformats.org/spreadsheetml/2006/main" count="68" uniqueCount="66">
  <si>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</si>
  <si>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</si>
  <si>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</si>
  <si>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</si>
  <si>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</si>
  <si>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</si>
  <si>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</si>
  <si>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</si>
  <si>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</si>
  <si>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</si>
  <si>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</si>
  <si>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</si>
  <si>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</si>
  <si>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</si>
  <si>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</si>
  <si>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</si>
  <si>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</si>
  <si>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</si>
  <si>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</si>
  <si>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</si>
  <si>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</si>
  <si>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</si>
  <si>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</si>
  <si>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</si>
  <si>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</si>
  <si>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</si>
  <si>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</si>
  <si>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</si>
  <si>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</si>
  <si>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</si>
  <si>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</si>
  <si>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</si>
  <si>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</si>
  <si>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</si>
  <si>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</si>
  <si>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</si>
  <si>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</si>
  <si>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</si>
  <si>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</si>
  <si>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</si>
  <si>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</si>
  <si>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</si>
  <si>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</si>
  <si>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</si>
  <si>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</si>
  <si>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</si>
  <si>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</si>
  <si>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</si>
  <si>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</si>
  <si>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</si>
  <si>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</si>
  <si>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</si>
  <si>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</si>
  <si>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</si>
  <si>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</si>
  <si>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</si>
  <si>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</si>
  <si>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</si>
  <si>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</si>
  <si>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</si>
  <si>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</si>
  <si>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</si>
  <si>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от 23.12.2019 № 902</t>
  </si>
  <si>
    <t xml:space="preserve">                                                                                                    Приложение 8</t>
  </si>
  <si>
    <t xml:space="preserve">                                                                                                    от __________  №  ________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</si>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</sst>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topLeftCell="A40" workbookViewId="0">
      <selection activeCell="A6" sqref="A6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40" t="s">
        <v>63</v>
      </c>
      <c r="B1" s="40"/>
      <c r="C1" s="40"/>
    </row>
    <row r="2" spans="1:3" ht="18.75" x14ac:dyDescent="0.3">
      <c r="A2" s="40" t="s">
        <v>60</v>
      </c>
      <c r="B2" s="40"/>
      <c r="C2" s="40"/>
    </row>
    <row r="3" spans="1:3" ht="18.75" x14ac:dyDescent="0.3">
      <c r="A3" s="40" t="s">
        <v>61</v>
      </c>
      <c r="B3" s="40"/>
      <c r="C3" s="40"/>
    </row>
    <row r="4" spans="1:3" ht="18.75" x14ac:dyDescent="0.3">
      <c r="A4" s="40" t="s">
        <v>64</v>
      </c>
      <c r="B4" s="40"/>
      <c r="C4" s="40"/>
    </row>
    <row r="5" spans="1:3" ht="10.5" customHeight="1" x14ac:dyDescent="0.3">
      <c r="A5" s="25"/>
      <c r="B5" s="25"/>
      <c r="C5" s="25"/>
    </row>
    <row r="6" spans="1:3" ht="9.75" customHeight="1" x14ac:dyDescent="0.3">
      <c r="A6" s="16"/>
      <c r="B6" s="16"/>
      <c r="C6" s="16"/>
    </row>
    <row r="7" spans="1:3" ht="18.75" x14ac:dyDescent="0.3">
      <c r="A7" s="40" t="s">
        <v>59</v>
      </c>
      <c r="B7" s="40"/>
      <c r="C7" s="40"/>
    </row>
    <row r="8" spans="1:3" ht="18.75" x14ac:dyDescent="0.3">
      <c r="A8" s="40" t="s">
        <v>60</v>
      </c>
      <c r="B8" s="40"/>
      <c r="C8" s="40"/>
    </row>
    <row r="9" spans="1:3" ht="18.75" x14ac:dyDescent="0.3">
      <c r="A9" s="40" t="s">
        <v>61</v>
      </c>
      <c r="B9" s="40"/>
      <c r="C9" s="40"/>
    </row>
    <row r="10" spans="1:3" ht="18.75" x14ac:dyDescent="0.3">
      <c r="A10" s="40" t="s">
        <v>62</v>
      </c>
      <c r="B10" s="40"/>
      <c r="C10" s="40"/>
    </row>
    <row r="11" spans="1:3" ht="12.75" customHeight="1" x14ac:dyDescent="0.3">
      <c r="A11" s="16"/>
      <c r="B11" s="16"/>
      <c r="C11" s="16"/>
    </row>
    <row r="12" spans="1:3" ht="12.75" customHeight="1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51</v>
      </c>
      <c r="B14" s="43"/>
      <c r="C14" s="43"/>
    </row>
    <row r="15" spans="1:3" x14ac:dyDescent="0.25">
      <c r="A15" s="11"/>
      <c r="B15" s="11"/>
      <c r="C15" s="11"/>
    </row>
    <row r="16" spans="1:3" ht="37.5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52</v>
      </c>
    </row>
    <row r="18" spans="1:3" ht="17.25" customHeight="1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3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33">
        <f>C21+C23</f>
        <v>5400000</v>
      </c>
    </row>
    <row r="21" spans="1:3" ht="75" customHeight="1" x14ac:dyDescent="0.25">
      <c r="A21" s="2" t="s">
        <v>8</v>
      </c>
      <c r="B21" s="3" t="s">
        <v>9</v>
      </c>
      <c r="C21" s="34">
        <f>C22</f>
        <v>7000000</v>
      </c>
    </row>
    <row r="22" spans="1:3" ht="75.75" customHeight="1" x14ac:dyDescent="0.25">
      <c r="A22" s="4" t="s">
        <v>10</v>
      </c>
      <c r="B22" s="7" t="s">
        <v>11</v>
      </c>
      <c r="C22" s="32">
        <v>7000000</v>
      </c>
    </row>
    <row r="23" spans="1:3" ht="56.25" customHeight="1" x14ac:dyDescent="0.25">
      <c r="A23" s="5" t="s">
        <v>12</v>
      </c>
      <c r="B23" s="3" t="s">
        <v>13</v>
      </c>
      <c r="C23" s="34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2">
        <v>-1600000</v>
      </c>
    </row>
    <row r="25" spans="1:3" ht="36.75" customHeight="1" x14ac:dyDescent="0.25">
      <c r="A25" s="8" t="s">
        <v>16</v>
      </c>
      <c r="B25" s="9" t="s">
        <v>17</v>
      </c>
      <c r="C25" s="26">
        <f>C26+C28</f>
        <v>-4200000</v>
      </c>
    </row>
    <row r="26" spans="1:3" ht="37.5" customHeight="1" x14ac:dyDescent="0.25">
      <c r="A26" s="5" t="s">
        <v>18</v>
      </c>
      <c r="B26" s="3" t="s">
        <v>19</v>
      </c>
      <c r="C26" s="27">
        <f>C27</f>
        <v>29962112.850000001</v>
      </c>
    </row>
    <row r="27" spans="1:3" ht="54.75" customHeight="1" x14ac:dyDescent="0.25">
      <c r="A27" s="6" t="s">
        <v>20</v>
      </c>
      <c r="B27" s="7" t="s">
        <v>21</v>
      </c>
      <c r="C27" s="10">
        <v>29962112.850000001</v>
      </c>
    </row>
    <row r="28" spans="1:3" ht="55.5" customHeight="1" x14ac:dyDescent="0.25">
      <c r="A28" s="5" t="s">
        <v>22</v>
      </c>
      <c r="B28" s="3" t="s">
        <v>23</v>
      </c>
      <c r="C28" s="27">
        <f>C29</f>
        <v>-34162112.850000001</v>
      </c>
    </row>
    <row r="29" spans="1:3" ht="56.25" customHeight="1" x14ac:dyDescent="0.25">
      <c r="A29" s="6" t="s">
        <v>24</v>
      </c>
      <c r="B29" s="7" t="s">
        <v>25</v>
      </c>
      <c r="C29" s="10">
        <v>-34162112.850000001</v>
      </c>
    </row>
    <row r="30" spans="1:3" ht="55.5" customHeight="1" x14ac:dyDescent="0.25">
      <c r="A30" s="8" t="s">
        <v>26</v>
      </c>
      <c r="B30" s="9" t="s">
        <v>58</v>
      </c>
      <c r="C30" s="28">
        <f>C31</f>
        <v>0</v>
      </c>
    </row>
    <row r="31" spans="1:3" ht="56.25" customHeight="1" x14ac:dyDescent="0.25">
      <c r="A31" s="5" t="s">
        <v>27</v>
      </c>
      <c r="B31" s="18" t="s">
        <v>57</v>
      </c>
      <c r="C31" s="29">
        <f>C32+C34</f>
        <v>0</v>
      </c>
    </row>
    <row r="32" spans="1:3" ht="57" customHeight="1" x14ac:dyDescent="0.25">
      <c r="A32" s="20" t="s">
        <v>28</v>
      </c>
      <c r="B32" s="21" t="s">
        <v>56</v>
      </c>
      <c r="C32" s="35">
        <f>C33</f>
        <v>4343335.7672300003</v>
      </c>
    </row>
    <row r="33" spans="1:3" ht="75" customHeight="1" x14ac:dyDescent="0.25">
      <c r="A33" s="22" t="s">
        <v>29</v>
      </c>
      <c r="B33" s="23" t="s">
        <v>55</v>
      </c>
      <c r="C33" s="24">
        <v>4343335.7672300003</v>
      </c>
    </row>
    <row r="34" spans="1:3" ht="75" customHeight="1" x14ac:dyDescent="0.25">
      <c r="A34" s="5" t="s">
        <v>30</v>
      </c>
      <c r="B34" s="3" t="s">
        <v>54</v>
      </c>
      <c r="C34" s="27">
        <f>C35</f>
        <v>-4343335.7672300003</v>
      </c>
    </row>
    <row r="35" spans="1:3" ht="70.5" customHeight="1" x14ac:dyDescent="0.25">
      <c r="A35" s="13" t="s">
        <v>31</v>
      </c>
      <c r="B35" s="14" t="s">
        <v>53</v>
      </c>
      <c r="C35" s="15">
        <v>-4343335.7672300003</v>
      </c>
    </row>
    <row r="36" spans="1:3" ht="37.5" customHeight="1" x14ac:dyDescent="0.25">
      <c r="A36" s="8" t="s">
        <v>32</v>
      </c>
      <c r="B36" s="9" t="s">
        <v>33</v>
      </c>
      <c r="C36" s="26">
        <f>C37+C41</f>
        <v>46375.70000000298</v>
      </c>
    </row>
    <row r="37" spans="1:3" ht="20.25" customHeight="1" x14ac:dyDescent="0.25">
      <c r="A37" s="8" t="s">
        <v>34</v>
      </c>
      <c r="B37" s="9" t="s">
        <v>35</v>
      </c>
      <c r="C37" s="26">
        <f>C38</f>
        <v>-93349891.299999997</v>
      </c>
    </row>
    <row r="38" spans="1:3" ht="19.5" customHeight="1" x14ac:dyDescent="0.25">
      <c r="A38" s="5" t="s">
        <v>36</v>
      </c>
      <c r="B38" s="3" t="s">
        <v>37</v>
      </c>
      <c r="C38" s="27">
        <f>C39</f>
        <v>-93349891.299999997</v>
      </c>
    </row>
    <row r="39" spans="1:3" ht="36.75" customHeight="1" x14ac:dyDescent="0.25">
      <c r="A39" s="6" t="s">
        <v>38</v>
      </c>
      <c r="B39" s="7" t="s">
        <v>39</v>
      </c>
      <c r="C39" s="30">
        <f>C40</f>
        <v>-93349891.299999997</v>
      </c>
    </row>
    <row r="40" spans="1:3" ht="35.25" customHeight="1" x14ac:dyDescent="0.25">
      <c r="A40" s="13" t="s">
        <v>40</v>
      </c>
      <c r="B40" s="14" t="s">
        <v>41</v>
      </c>
      <c r="C40" s="36">
        <v>-93349891.299999997</v>
      </c>
    </row>
    <row r="41" spans="1:3" ht="19.5" customHeight="1" x14ac:dyDescent="0.25">
      <c r="A41" s="8" t="s">
        <v>42</v>
      </c>
      <c r="B41" s="9" t="s">
        <v>43</v>
      </c>
      <c r="C41" s="26">
        <f>C42</f>
        <v>93396267</v>
      </c>
    </row>
    <row r="42" spans="1:3" ht="37.5" x14ac:dyDescent="0.25">
      <c r="A42" s="5" t="s">
        <v>44</v>
      </c>
      <c r="B42" s="3" t="s">
        <v>45</v>
      </c>
      <c r="C42" s="27">
        <f>C43</f>
        <v>93396267</v>
      </c>
    </row>
    <row r="43" spans="1:3" ht="37.5" x14ac:dyDescent="0.25">
      <c r="A43" s="6" t="s">
        <v>46</v>
      </c>
      <c r="B43" s="7" t="s">
        <v>47</v>
      </c>
      <c r="C43" s="30">
        <f>C44</f>
        <v>93396267</v>
      </c>
    </row>
    <row r="44" spans="1:3" ht="36.75" customHeight="1" x14ac:dyDescent="0.25">
      <c r="A44" s="13" t="s">
        <v>48</v>
      </c>
      <c r="B44" s="14" t="s">
        <v>49</v>
      </c>
      <c r="C44" s="36">
        <v>93396267</v>
      </c>
    </row>
    <row r="45" spans="1:3" ht="18.75" x14ac:dyDescent="0.25">
      <c r="A45" s="38" t="s">
        <v>50</v>
      </c>
      <c r="B45" s="39"/>
      <c r="C45" s="26">
        <f>C19</f>
        <v>1246375.700000003</v>
      </c>
    </row>
    <row r="46" spans="1:3" x14ac:dyDescent="0.25">
      <c r="C46" s="31"/>
    </row>
    <row r="47" spans="1:3" x14ac:dyDescent="0.25">
      <c r="A47" s="37" t="s">
        <v>65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6KDV5W64NSFS-385-17496</_dlc_DocId>
    <_dlc_DocIdUrl xmlns="746016b1-ecc9-410e-95eb-a13f7eb3881b">
      <Url>http://port.admnsk.ru/sites/main/sovet/_layouts/DocIdRedir.aspx?ID=6KDV5W64NSFS-385-17496</Url>
      <Description>6KDV5W64NSFS-385-17496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DC4275-8FA9-40AA-9D8F-E3BFE6660C0B}"/>
</file>

<file path=customXml/itemProps2.xml><?xml version="1.0" encoding="utf-8"?>
<ds:datastoreItem xmlns:ds="http://schemas.openxmlformats.org/officeDocument/2006/customXml" ds:itemID="{4BB2AE39-5BB5-4EDE-9621-C7A9BCD37963}"/>
</file>

<file path=customXml/itemProps3.xml><?xml version="1.0" encoding="utf-8"?>
<ds:datastoreItem xmlns:ds="http://schemas.openxmlformats.org/officeDocument/2006/customXml" ds:itemID="{F23DDAE5-D409-428E-9A0D-076011DD16FA}"/>
</file>

<file path=customXml/itemProps4.xml><?xml version="1.0" encoding="utf-8"?>
<ds:datastoreItem xmlns:ds="http://schemas.openxmlformats.org/officeDocument/2006/customXml" ds:itemID="{409F7AF9-F435-43BA-BA47-01769A9C74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2020-09-28T09:28:10Z</cp:lastPrinted>
  <dcterms:created xsi:type="dcterms:W3CDTF">2015-10-23T08:30:23Z</dcterms:created>
  <dcterms:modified xsi:type="dcterms:W3CDTF">2020-09-28T09:28:13Z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7e5de382-9e34-4895-b33f-3d469da71e30</vt:lpwstr>
  </property>
</Properties>
</file>